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7870" windowHeight="12420"/>
  </bookViews>
  <sheets>
    <sheet name="Бюджет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25" i="1"/>
  <c r="D29" i="1"/>
  <c r="D30" i="1"/>
  <c r="C9" i="1"/>
  <c r="B9" i="1"/>
  <c r="D14" i="1"/>
  <c r="D20" i="1" l="1"/>
  <c r="D18" i="1"/>
  <c r="D16" i="1"/>
  <c r="D12" i="1"/>
  <c r="D19" i="1"/>
  <c r="D26" i="1"/>
  <c r="D10" i="1"/>
  <c r="D23" i="1"/>
  <c r="D11" i="1"/>
  <c r="D28" i="1"/>
  <c r="D17" i="1"/>
  <c r="D22" i="1"/>
  <c r="D13" i="1"/>
  <c r="D21" i="1"/>
  <c r="D24" i="1"/>
  <c r="D27" i="1"/>
  <c r="D15" i="1"/>
</calcChain>
</file>

<file path=xl/sharedStrings.xml><?xml version="1.0" encoding="utf-8"?>
<sst xmlns="http://schemas.openxmlformats.org/spreadsheetml/2006/main" count="33" uniqueCount="33">
  <si>
    <t>тыс. руб.</t>
  </si>
  <si>
    <t>Меры социальной поддержки</t>
  </si>
  <si>
    <t>%             исполнения</t>
  </si>
  <si>
    <t>Итого</t>
  </si>
  <si>
    <t>Единовременная денежная выплата гражданам, поступившим на военную службу по контракту</t>
  </si>
  <si>
    <t>Единовременная денежная выплата членам семей погибших участников специальной военной операции</t>
  </si>
  <si>
    <t>Единовременная денежная выплата участникам специальной военной операции, получившим увечье (ранение, контузию, травму)</t>
  </si>
  <si>
    <t>Ежемесячная денежная выплата по потере кормильца детям граждан, погибших (умерших) вследствие выполнения задач в ходе специальной военной операции</t>
  </si>
  <si>
    <t>Социальная поддержка беременных жен участников специальной военной операции</t>
  </si>
  <si>
    <t>Выплата ежемесячной денежной компенсации части расходов на оплату жилого помещения и коммунальных услуг участникам специальной военной операции и членам их семей</t>
  </si>
  <si>
    <t>Предоставление денежной компенсации части расходов на приобретение топлива и(или) баллонного газа и транспортных услуг по их доставке участникам специальной военной операции и членам их семей</t>
  </si>
  <si>
    <t>Предоставление единовременной денежной выплаты взамен предоставления земельного участка в собственность бесплатно участникам специальной военной операции и членам семей погибших участников специальной военной операции</t>
  </si>
  <si>
    <t>Предоставление единовременной выплаты гражданам, принимавшим участие в специальной военной операции</t>
  </si>
  <si>
    <t>Меры по обеспечению бесплатного изготовления и ремонта зубных протезов (кроме расходов на оплату стоимости драгоценных металлов) участникам специальной военной операции</t>
  </si>
  <si>
    <t>Выплата ежемесячной стипендии Губернатора Ленинградской области детям военнослужащих, принимающих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в составе именных подразделений Ленинградской области, детям граждан Российской Федерации, призванных на военную службу по частичной мобилизации в Вооруженные Силы Российской Федерации, детям граждан Российской Федерации, добровольно поступивших на военную службу в Вооруженные Силы Российской Федерации для участия в специальной военной операции, обучающимся по программам среднего профессионального и высшего образования</t>
  </si>
  <si>
    <t>План                            2026 год</t>
  </si>
  <si>
    <t>Единовременная денежная выплата лицам, удостоенным звания Героя Российской Федерации или награжденным государственными наградами Российской Федерации</t>
  </si>
  <si>
    <t>Предоставление единовременной денежной выплаты членам семей погибших участников специальной военной операции, в отношении которых принято решение об отказе в предоставлении земельного сертификата либо такие члены семьи исключены из состава семьи при предоставлении земельного сертификата</t>
  </si>
  <si>
    <t>Единовременная денежная компенсация затрат по изготовлению и установке памятников (намогильных сооружений, надгробий) для погибших (умерших) участников специальной военной операции</t>
  </si>
  <si>
    <t>Компенсация стоимости проезда гражданам поступившим на военную службу по контракту в Вооруженные Силы Российской Федерации</t>
  </si>
  <si>
    <t>Предоставление единовременной денежной выплаты на ребенка, получившего в возрасте до восемнадцати лет увечье (ранение, травму, контузию) на территории Донецкой Народной Республики, Луганской Народной Республики, Запорожской области или Херсонской области либо территории субъекта Российской Федерации, прилегающей к районам проведения специальной военной операции</t>
  </si>
  <si>
    <t>Факт                                      по состоянию                 на 01.07.2026 г.</t>
  </si>
  <si>
    <t>Единовременная денежная выплата членам семей погибших лиц, выполнявших задачи по защите территории Ленинградской области</t>
  </si>
  <si>
    <t>Единовременная денежная выплата лицам, выполнявшим задачи по защите территории Ленинградской области, получившим увечье (ранение, контузию, травму)</t>
  </si>
  <si>
    <t>Единовременная денежная выплата членам семей погибших лиц, выполнявших задачи по тушению пожаров и ликвидации последствий применения беспилотных летательных аппаратов</t>
  </si>
  <si>
    <t>Единовременная денежная выплата лицам, выполнявшим задачи по тушению пожаров и ликвидации последствий применения беспилотных летательных аппаратов, получившим увечье (ранение, контузию, травму)</t>
  </si>
  <si>
    <t>Единовременная выплата уволенным с военной службы участникам специальной военной операции в Ленинградской области</t>
  </si>
  <si>
    <t>Информация о мерах социальной поддержки участников специальной военной операции и членов их семей за 1 полугодие 2026 года</t>
  </si>
  <si>
    <t>Приложение 5</t>
  </si>
  <si>
    <t>1</t>
  </si>
  <si>
    <t>2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</si>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</sst>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MS Sans Serif"/>
      <family val="2"/>
      <charset val="204"/>
    </font>
    <font>
      <b/>
      <sz val="10"/>
      <name val="MS Sans Serif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b/>
      <sz val="10"/>
      <name val="Arial Cyr"/>
    </font>
    <font>
      <sz val="10"/>
      <color indexed="8"/>
      <name val="Arial Cy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6">
    <xf numFmtId="0" fontId="0" fillId="0" borderId="0" xfId="0"/>
    <xf numFmtId="0" fontId="0" fillId="0" borderId="0" xfId="0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wrapText="1"/>
    </xf>
    <xf numFmtId="4" fontId="0" fillId="0" borderId="0" xfId="0" applyNumberFormat="1"/>
    <xf numFmtId="0" fontId="0" fillId="0" borderId="0" xfId="0" applyAlignment="1">
      <alignment horizontal="center"/>
    </xf>
    <xf numFmtId="0" fontId="4" fillId="0" borderId="0" xfId="0" applyFont="1" applyBorder="1" applyAlignment="1" applyProtection="1">
      <alignment horizontal="center" wrapText="1"/>
    </xf>
    <xf numFmtId="164" fontId="5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 wrapText="1"/>
    </xf>
    <xf numFmtId="0" fontId="8" fillId="0" borderId="0" xfId="0" applyFont="1" applyAlignment="1">
      <alignment horizontal="right"/>
    </xf>
    <xf numFmtId="164" fontId="6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0"/>
  <sheetViews>
    <sheetView tabSelected="1" view="pageBreakPreview" zoomScaleNormal="100" zoomScaleSheetLayoutView="100" workbookViewId="0">
      <selection activeCell="B9" sqref="B9:D30"/>
    </sheetView>
  </sheetViews>
  <sheetFormatPr defaultRowHeight="15" x14ac:dyDescent="0.25"/>
  <cols>
    <col min="1" max="1" width="55" customWidth="1"/>
    <col min="2" max="2" width="21.42578125" style="6" customWidth="1"/>
    <col min="3" max="3" width="20" style="6" customWidth="1"/>
    <col min="4" max="4" width="14.140625" style="6" customWidth="1"/>
    <col min="5" max="5" width="21.7109375" customWidth="1"/>
    <col min="6" max="6" width="11.42578125" bestFit="1" customWidth="1"/>
  </cols>
  <sheetData>
    <row r="2" spans="1:6" x14ac:dyDescent="0.25">
      <c r="A2" s="1"/>
      <c r="C2" s="14" t="s">
        <v>28</v>
      </c>
      <c r="D2" s="14"/>
    </row>
    <row r="3" spans="1:6" ht="15" customHeight="1" x14ac:dyDescent="0.25">
      <c r="A3" s="13" t="s">
        <v>27</v>
      </c>
      <c r="B3" s="13"/>
      <c r="C3" s="13"/>
      <c r="D3" s="13"/>
    </row>
    <row r="4" spans="1:6" ht="15" customHeight="1" x14ac:dyDescent="0.25">
      <c r="A4" s="13"/>
      <c r="B4" s="13"/>
      <c r="C4" s="13"/>
      <c r="D4" s="13"/>
    </row>
    <row r="5" spans="1:6" x14ac:dyDescent="0.25">
      <c r="A5" s="3"/>
      <c r="B5" s="3"/>
      <c r="C5" s="3"/>
      <c r="D5" s="3"/>
    </row>
    <row r="6" spans="1:6" x14ac:dyDescent="0.25">
      <c r="A6" s="4"/>
      <c r="B6" s="7"/>
      <c r="C6" s="7"/>
      <c r="D6" s="7" t="s">
        <v>0</v>
      </c>
    </row>
    <row r="7" spans="1:6" ht="38.25" x14ac:dyDescent="0.25">
      <c r="A7" s="2" t="s">
        <v>1</v>
      </c>
      <c r="B7" s="2" t="s">
        <v>15</v>
      </c>
      <c r="C7" s="2" t="s">
        <v>21</v>
      </c>
      <c r="D7" s="2" t="s">
        <v>2</v>
      </c>
    </row>
    <row r="8" spans="1:6" x14ac:dyDescent="0.25">
      <c r="A8" s="2" t="s">
        <v>29</v>
      </c>
      <c r="B8" s="2" t="s">
        <v>30</v>
      </c>
      <c r="C8" s="2" t="s">
        <v>31</v>
      </c>
      <c r="D8" s="2" t="s">
        <v>32</v>
      </c>
    </row>
    <row r="9" spans="1:6" x14ac:dyDescent="0.25">
      <c r="A9" s="12" t="s">
        <v>3</v>
      </c>
      <c r="B9" s="8">
        <f>SUM(B10:B30)</f>
        <v>14089801.799999999</v>
      </c>
      <c r="C9" s="8">
        <f>SUM(C10:C30)</f>
        <v>8080914.6999999993</v>
      </c>
      <c r="D9" s="8">
        <f>C9/B9*100</f>
        <v>57.3529338077701</v>
      </c>
    </row>
    <row r="10" spans="1:6" ht="25.5" x14ac:dyDescent="0.25">
      <c r="A10" s="9" t="s">
        <v>4</v>
      </c>
      <c r="B10" s="15">
        <v>9264186.0999999996</v>
      </c>
      <c r="C10" s="15">
        <v>5556595</v>
      </c>
      <c r="D10" s="10">
        <f t="shared" ref="D10:D28" si="0">C10/B10*100</f>
        <v>59.979311080549216</v>
      </c>
      <c r="E10" s="5"/>
      <c r="F10" s="5"/>
    </row>
    <row r="11" spans="1:6" ht="25.5" x14ac:dyDescent="0.25">
      <c r="A11" s="9" t="s">
        <v>5</v>
      </c>
      <c r="B11" s="15">
        <v>2171825</v>
      </c>
      <c r="C11" s="15">
        <v>1566084.1</v>
      </c>
      <c r="D11" s="10">
        <f t="shared" si="0"/>
        <v>72.109129418806774</v>
      </c>
    </row>
    <row r="12" spans="1:6" ht="38.25" x14ac:dyDescent="0.25">
      <c r="A12" s="9" t="s">
        <v>6</v>
      </c>
      <c r="B12" s="15">
        <v>1385350.9</v>
      </c>
      <c r="C12" s="15">
        <v>509550</v>
      </c>
      <c r="D12" s="10">
        <f t="shared" si="0"/>
        <v>36.781294905139198</v>
      </c>
    </row>
    <row r="13" spans="1:6" ht="38.25" x14ac:dyDescent="0.25">
      <c r="A13" s="9" t="s">
        <v>7</v>
      </c>
      <c r="B13" s="15">
        <v>164805.20000000001</v>
      </c>
      <c r="C13" s="15">
        <v>113196.5</v>
      </c>
      <c r="D13" s="10">
        <f t="shared" si="0"/>
        <v>68.68502935586983</v>
      </c>
    </row>
    <row r="14" spans="1:6" ht="25.5" x14ac:dyDescent="0.25">
      <c r="A14" s="9" t="s">
        <v>8</v>
      </c>
      <c r="B14" s="15">
        <v>23184.5</v>
      </c>
      <c r="C14" s="15">
        <v>9296.6</v>
      </c>
      <c r="D14" s="10">
        <f t="shared" si="0"/>
        <v>40.098341564407256</v>
      </c>
    </row>
    <row r="15" spans="1:6" ht="51" x14ac:dyDescent="0.25">
      <c r="A15" s="9" t="s">
        <v>9</v>
      </c>
      <c r="B15" s="15">
        <v>180069.2</v>
      </c>
      <c r="C15" s="15">
        <v>128749.5</v>
      </c>
      <c r="D15" s="10">
        <f t="shared" si="0"/>
        <v>71.500012217525253</v>
      </c>
    </row>
    <row r="16" spans="1:6" ht="51" x14ac:dyDescent="0.25">
      <c r="A16" s="9" t="s">
        <v>10</v>
      </c>
      <c r="B16" s="15">
        <v>31159.4</v>
      </c>
      <c r="C16" s="15">
        <v>14544</v>
      </c>
      <c r="D16" s="10">
        <f t="shared" si="0"/>
        <v>46.676123417010594</v>
      </c>
    </row>
    <row r="17" spans="1:4" ht="63.75" x14ac:dyDescent="0.25">
      <c r="A17" s="9" t="s">
        <v>11</v>
      </c>
      <c r="B17" s="15">
        <v>466300</v>
      </c>
      <c r="C17" s="15">
        <v>120289</v>
      </c>
      <c r="D17" s="10">
        <f t="shared" si="0"/>
        <v>25.796482950889988</v>
      </c>
    </row>
    <row r="18" spans="1:4" ht="25.5" x14ac:dyDescent="0.25">
      <c r="A18" s="9" t="s">
        <v>12</v>
      </c>
      <c r="B18" s="15">
        <v>72000</v>
      </c>
      <c r="C18" s="15">
        <v>18330</v>
      </c>
      <c r="D18" s="10">
        <f t="shared" si="0"/>
        <v>25.458333333333332</v>
      </c>
    </row>
    <row r="19" spans="1:4" ht="51" x14ac:dyDescent="0.25">
      <c r="A19" s="9" t="s">
        <v>13</v>
      </c>
      <c r="B19" s="15">
        <v>161070.29999999999</v>
      </c>
      <c r="C19" s="15">
        <v>3683</v>
      </c>
      <c r="D19" s="10">
        <f t="shared" si="0"/>
        <v>2.2865792141692172</v>
      </c>
    </row>
    <row r="20" spans="1:4" ht="38.25" x14ac:dyDescent="0.25">
      <c r="A20" s="9" t="s">
        <v>16</v>
      </c>
      <c r="B20" s="15">
        <v>5000</v>
      </c>
      <c r="C20" s="15">
        <v>0</v>
      </c>
      <c r="D20" s="10">
        <f t="shared" si="0"/>
        <v>0</v>
      </c>
    </row>
    <row r="21" spans="1:4" ht="76.5" x14ac:dyDescent="0.25">
      <c r="A21" s="9" t="s">
        <v>17</v>
      </c>
      <c r="B21" s="15">
        <v>7000</v>
      </c>
      <c r="C21" s="15">
        <v>2025</v>
      </c>
      <c r="D21" s="10">
        <f t="shared" si="0"/>
        <v>28.928571428571431</v>
      </c>
    </row>
    <row r="22" spans="1:4" ht="51" x14ac:dyDescent="0.25">
      <c r="A22" s="9" t="s">
        <v>18</v>
      </c>
      <c r="B22" s="15">
        <v>700</v>
      </c>
      <c r="C22" s="15">
        <v>99</v>
      </c>
      <c r="D22" s="10">
        <f t="shared" si="0"/>
        <v>14.142857142857142</v>
      </c>
    </row>
    <row r="23" spans="1:4" ht="38.25" x14ac:dyDescent="0.25">
      <c r="A23" s="9" t="s">
        <v>19</v>
      </c>
      <c r="B23" s="15">
        <v>15711.7</v>
      </c>
      <c r="C23" s="15">
        <v>0</v>
      </c>
      <c r="D23" s="10">
        <f t="shared" si="0"/>
        <v>0</v>
      </c>
    </row>
    <row r="24" spans="1:4" ht="89.25" x14ac:dyDescent="0.25">
      <c r="A24" s="9" t="s">
        <v>20</v>
      </c>
      <c r="B24" s="15">
        <v>250</v>
      </c>
      <c r="C24" s="15">
        <v>0</v>
      </c>
      <c r="D24" s="10">
        <f t="shared" si="0"/>
        <v>0</v>
      </c>
    </row>
    <row r="25" spans="1:4" ht="38.25" x14ac:dyDescent="0.25">
      <c r="A25" s="9" t="s">
        <v>22</v>
      </c>
      <c r="B25" s="15">
        <v>30000</v>
      </c>
      <c r="C25" s="15">
        <v>10000</v>
      </c>
      <c r="D25" s="10">
        <f>C25/B25*100</f>
        <v>33.333333333333329</v>
      </c>
    </row>
    <row r="26" spans="1:4" ht="38.25" x14ac:dyDescent="0.25">
      <c r="A26" s="9" t="s">
        <v>23</v>
      </c>
      <c r="B26" s="15">
        <v>20000</v>
      </c>
      <c r="C26" s="15">
        <v>3000</v>
      </c>
      <c r="D26" s="10">
        <f t="shared" si="0"/>
        <v>15</v>
      </c>
    </row>
    <row r="27" spans="1:4" ht="51" x14ac:dyDescent="0.25">
      <c r="A27" s="9" t="s">
        <v>24</v>
      </c>
      <c r="B27" s="15">
        <v>25000</v>
      </c>
      <c r="C27" s="15">
        <v>0</v>
      </c>
      <c r="D27" s="10">
        <f t="shared" si="0"/>
        <v>0</v>
      </c>
    </row>
    <row r="28" spans="1:4" ht="51" x14ac:dyDescent="0.25">
      <c r="A28" s="9" t="s">
        <v>25</v>
      </c>
      <c r="B28" s="15">
        <v>25000</v>
      </c>
      <c r="C28" s="15">
        <v>0</v>
      </c>
      <c r="D28" s="10">
        <f t="shared" si="0"/>
        <v>0</v>
      </c>
    </row>
    <row r="29" spans="1:4" ht="38.25" x14ac:dyDescent="0.25">
      <c r="A29" s="9" t="s">
        <v>26</v>
      </c>
      <c r="B29" s="15">
        <v>200</v>
      </c>
      <c r="C29" s="15">
        <v>0</v>
      </c>
      <c r="D29" s="10">
        <f>C29/B29*100</f>
        <v>0</v>
      </c>
    </row>
    <row r="30" spans="1:4" ht="178.5" x14ac:dyDescent="0.25">
      <c r="A30" s="11" t="s">
        <v>14</v>
      </c>
      <c r="B30" s="15">
        <v>40989.5</v>
      </c>
      <c r="C30" s="15">
        <v>25473</v>
      </c>
      <c r="D30" s="10">
        <f>C30/B30*100</f>
        <v>62.14518352260945</v>
      </c>
    </row>
  </sheetData>
  <mergeCells count="2">
    <mergeCell ref="A3:D4"/>
    <mergeCell ref="C2:D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Екатерина Евгеньевна</dc:creator>
  <cp:lastModifiedBy>Федотова Елена Рифовна</cp:lastModifiedBy>
  <cp:lastPrinted>2026-07-13T10:45:39Z</cp:lastPrinted>
  <dcterms:created xsi:type="dcterms:W3CDTF">2026-02-20T10:14:01Z</dcterms:created>
  <dcterms:modified xsi:type="dcterms:W3CDTF">2026-07-24T11:59:50Z</dcterms:modified>
</cp:coreProperties>
</file>